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E867587-39CE-4BEA-B9C1-02B0500C822C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<sst xmlns="http://schemas.openxmlformats.org/spreadsheetml/2006/main" count="6119" uniqueCount="1161">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</sst>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434</v>
      </c>
      <c r="P4" s="43">
        <f t="shared" si="0"/>
        <v>312</v>
      </c>
      <c r="Q4" s="43">
        <f t="shared" si="0"/>
        <v>108</v>
      </c>
      <c r="R4" s="43">
        <f t="shared" si="0"/>
        <v>2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1249</v>
      </c>
      <c r="W4" s="111">
        <f t="shared" si="0"/>
        <v>1454.0999999999997</v>
      </c>
      <c r="X4" s="105">
        <f>+IFERROR(V4/W4,0)*100</f>
        <v>85.895055360704234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12</v>
      </c>
      <c r="AE4" s="85">
        <f t="shared" si="1"/>
        <v>10</v>
      </c>
      <c r="AF4" s="85">
        <f t="shared" si="1"/>
        <v>1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34</v>
      </c>
      <c r="AL4" s="111">
        <f t="shared" si="1"/>
        <v>13.666666666666668</v>
      </c>
      <c r="AM4" s="105">
        <f>+IFERROR(AK4/AL4,0)*100</f>
        <v>248.78048780487805</v>
      </c>
      <c r="AN4" s="85">
        <f t="shared" ref="AN4:BA4" si="2">SUBTOTAL(9,AN6:AN944)</f>
        <v>292</v>
      </c>
      <c r="AO4" s="85">
        <f t="shared" si="2"/>
        <v>243</v>
      </c>
      <c r="AP4" s="85">
        <f t="shared" si="2"/>
        <v>338</v>
      </c>
      <c r="AQ4" s="85">
        <f t="shared" si="2"/>
        <v>321</v>
      </c>
      <c r="AR4" s="85">
        <f t="shared" si="2"/>
        <v>441</v>
      </c>
      <c r="AS4" s="85">
        <f t="shared" si="2"/>
        <v>608</v>
      </c>
      <c r="AT4" s="85">
        <f t="shared" si="2"/>
        <v>484</v>
      </c>
      <c r="AU4" s="85">
        <f t="shared" si="2"/>
        <v>225</v>
      </c>
      <c r="AV4" s="85">
        <f t="shared" si="2"/>
        <v>6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2958</v>
      </c>
      <c r="BA4" s="111">
        <f t="shared" si="2"/>
        <v>718.66666666666652</v>
      </c>
      <c r="BB4" s="105">
        <f>+IFERROR(AZ4/BA4,0)*100</f>
        <v>411.59554730983308</v>
      </c>
      <c r="BC4" s="101">
        <f t="shared" ref="BC4:BP4" si="3">SUBTOTAL(9,BC6:BC944)</f>
        <v>380</v>
      </c>
      <c r="BD4" s="101">
        <f t="shared" si="3"/>
        <v>281</v>
      </c>
      <c r="BE4" s="101">
        <f t="shared" si="3"/>
        <v>378</v>
      </c>
      <c r="BF4" s="101">
        <f t="shared" si="3"/>
        <v>356</v>
      </c>
      <c r="BG4" s="101">
        <f t="shared" si="3"/>
        <v>644</v>
      </c>
      <c r="BH4" s="101">
        <f t="shared" si="3"/>
        <v>1054</v>
      </c>
      <c r="BI4" s="101">
        <f t="shared" si="3"/>
        <v>806</v>
      </c>
      <c r="BJ4" s="101">
        <f t="shared" si="3"/>
        <v>334</v>
      </c>
      <c r="BK4" s="101">
        <f t="shared" si="3"/>
        <v>8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4241</v>
      </c>
      <c r="BQ4" s="103">
        <f>IFERROR(BP4/BO4,0)</f>
        <v>1.9396886862927463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0</v>
      </c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0</v>
      </c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0</v>
      </c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/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/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13</v>
      </c>
      <c r="R22" s="41">
        <v>0</v>
      </c>
      <c r="S22" s="41"/>
      <c r="T22" s="41"/>
      <c r="U22" s="41"/>
      <c r="V22" s="93">
        <f t="shared" si="5"/>
        <v>16</v>
      </c>
      <c r="W22" s="94">
        <v>1.85</v>
      </c>
      <c r="X22" s="107">
        <f t="shared" si="6"/>
        <v>864.86486486486478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13</v>
      </c>
      <c r="AV22" s="41">
        <v>0</v>
      </c>
      <c r="AW22" s="41"/>
      <c r="AX22" s="41"/>
      <c r="AY22" s="41"/>
      <c r="AZ22" s="93">
        <f t="shared" si="9"/>
        <v>18</v>
      </c>
      <c r="BA22" s="94">
        <v>0.16666666666666666</v>
      </c>
      <c r="BB22" s="107">
        <f t="shared" si="10"/>
        <v>10800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26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34</v>
      </c>
      <c r="BQ22" s="89">
        <f t="shared" si="25"/>
        <v>16.859504132231404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/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7</v>
      </c>
      <c r="R30" s="41">
        <v>0</v>
      </c>
      <c r="S30" s="41"/>
      <c r="T30" s="41"/>
      <c r="U30" s="41"/>
      <c r="V30" s="93">
        <f t="shared" si="5"/>
        <v>7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8</v>
      </c>
      <c r="AV30" s="41">
        <v>0</v>
      </c>
      <c r="AW30" s="41"/>
      <c r="AX30" s="41"/>
      <c r="AY30" s="41"/>
      <c r="AZ30" s="93">
        <f t="shared" si="9"/>
        <v>10</v>
      </c>
      <c r="BA30" s="94">
        <v>3.6666666666666665</v>
      </c>
      <c r="BB30" s="107">
        <f t="shared" si="10"/>
        <v>272.72727272727275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15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17</v>
      </c>
      <c r="BQ30" s="89">
        <f t="shared" si="25"/>
        <v>4.6363636363636367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/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/>
      <c r="AX40" s="41"/>
      <c r="AY40" s="41"/>
      <c r="AZ40" s="93">
        <f t="shared" si="9"/>
        <v>3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4</v>
      </c>
      <c r="BQ40" s="89">
        <f t="shared" si="25"/>
        <v>2.1621621621621618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/>
      <c r="AX45" s="41"/>
      <c r="AY45" s="41"/>
      <c r="AZ45" s="93">
        <f t="shared" si="9"/>
        <v>11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21</v>
      </c>
      <c r="BQ45" s="89">
        <f t="shared" si="25"/>
        <v>1.1351351351351351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/>
      <c r="T46" s="41"/>
      <c r="U46" s="41"/>
      <c r="V46" s="93">
        <f t="shared" si="5"/>
        <v>112</v>
      </c>
      <c r="W46" s="94">
        <v>99.9</v>
      </c>
      <c r="X46" s="107">
        <f t="shared" si="6"/>
        <v>112.11211211211211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/>
      <c r="AX46" s="41"/>
      <c r="AY46" s="41"/>
      <c r="AZ46" s="93">
        <f t="shared" si="9"/>
        <v>111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227</v>
      </c>
      <c r="BQ46" s="89">
        <f t="shared" si="25"/>
        <v>2.2722722722722724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/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/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/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2</v>
      </c>
      <c r="AV64" s="41">
        <v>0</v>
      </c>
      <c r="AW64" s="41"/>
      <c r="AX64" s="41"/>
      <c r="AY64" s="41"/>
      <c r="AZ64" s="93">
        <f t="shared" si="9"/>
        <v>11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2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12</v>
      </c>
      <c r="BQ64" s="89">
        <f t="shared" si="25"/>
        <v>6.486486486486486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/>
      <c r="AX65" s="41"/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/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/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/>
      <c r="AX80" s="41"/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/>
      <c r="T82" s="41"/>
      <c r="U82" s="41"/>
      <c r="V82" s="93">
        <f t="shared" si="26"/>
        <v>2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0</v>
      </c>
      <c r="AW82" s="41"/>
      <c r="AX82" s="41"/>
      <c r="AY82" s="41"/>
      <c r="AZ82" s="93">
        <f t="shared" si="30"/>
        <v>10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13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/>
      <c r="T89" s="41"/>
      <c r="U89" s="41"/>
      <c r="V89" s="93">
        <f t="shared" si="26"/>
        <v>10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/>
      <c r="AX89" s="41"/>
      <c r="AY89" s="41"/>
      <c r="AZ89" s="93">
        <f t="shared" si="30"/>
        <v>10</v>
      </c>
      <c r="BA89" s="94">
        <v>11</v>
      </c>
      <c r="BB89" s="107">
        <f t="shared" si="31"/>
        <v>90.909090909090907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20</v>
      </c>
      <c r="BQ89" s="89">
        <f t="shared" si="46"/>
        <v>1.6666666666666667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/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/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/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1</v>
      </c>
      <c r="AV95" s="41">
        <v>0</v>
      </c>
      <c r="AW95" s="41"/>
      <c r="AX95" s="41"/>
      <c r="AY95" s="41"/>
      <c r="AZ95" s="93">
        <f t="shared" si="30"/>
        <v>8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1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9</v>
      </c>
      <c r="BQ95" s="89">
        <f t="shared" si="46"/>
        <v>4.8648648648648649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2</v>
      </c>
      <c r="R96" s="41">
        <v>0</v>
      </c>
      <c r="S96" s="41"/>
      <c r="T96" s="41"/>
      <c r="U96" s="41"/>
      <c r="V96" s="93">
        <f t="shared" si="26"/>
        <v>2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2</v>
      </c>
      <c r="AV96" s="41">
        <v>0</v>
      </c>
      <c r="AW96" s="41"/>
      <c r="AX96" s="41"/>
      <c r="AY96" s="41"/>
      <c r="AZ96" s="93">
        <f t="shared" si="30"/>
        <v>3</v>
      </c>
      <c r="BA96" s="94">
        <v>1.5</v>
      </c>
      <c r="BB96" s="107">
        <f t="shared" si="31"/>
        <v>200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4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</v>
      </c>
      <c r="BQ96" s="89">
        <f t="shared" si="46"/>
        <v>3.3333333333333335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/>
      <c r="T98" s="41"/>
      <c r="U98" s="41"/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/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/>
      <c r="AX98" s="41"/>
      <c r="AY98" s="41"/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/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0</v>
      </c>
      <c r="AV101" s="41">
        <v>0</v>
      </c>
      <c r="AW101" s="41"/>
      <c r="AX101" s="41"/>
      <c r="AY101" s="41"/>
      <c r="AZ101" s="93">
        <f t="shared" si="30"/>
        <v>56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58</v>
      </c>
      <c r="BQ101" s="89">
        <f t="shared" si="46"/>
        <v>15.675675675675675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/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/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0</v>
      </c>
      <c r="AW107" s="41"/>
      <c r="AX107" s="41"/>
      <c r="AY107" s="41"/>
      <c r="AZ107" s="93">
        <f t="shared" si="30"/>
        <v>7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/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0</v>
      </c>
      <c r="AV113" s="41">
        <v>0</v>
      </c>
      <c r="AW113" s="41"/>
      <c r="AX113" s="41"/>
      <c r="AY113" s="41"/>
      <c r="AZ113" s="93">
        <f t="shared" si="30"/>
        <v>4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4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/>
      <c r="T120" s="41"/>
      <c r="U120" s="41"/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/>
      <c r="AX120" s="41"/>
      <c r="AY120" s="41"/>
      <c r="AZ120" s="93">
        <f t="shared" si="30"/>
        <v>1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2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/>
      <c r="T127" s="41"/>
      <c r="U127" s="41"/>
      <c r="V127" s="93">
        <f t="shared" si="26"/>
        <v>78</v>
      </c>
      <c r="W127" s="94">
        <v>144.30000000000001</v>
      </c>
      <c r="X127" s="107">
        <f t="shared" si="27"/>
        <v>54.054054054054049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158</v>
      </c>
      <c r="BQ127" s="89">
        <f t="shared" si="46"/>
        <v>1.0861594867094406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/>
      <c r="AX130" s="41"/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0</v>
      </c>
      <c r="AV132" s="41">
        <v>0</v>
      </c>
      <c r="AW132" s="41"/>
      <c r="AX132" s="41"/>
      <c r="AY132" s="41"/>
      <c r="AZ132" s="93">
        <f t="shared" si="30"/>
        <v>12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13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0</v>
      </c>
      <c r="AW136" s="41"/>
      <c r="AX136" s="41"/>
      <c r="AY136" s="41"/>
      <c r="AZ136" s="93">
        <f t="shared" si="51"/>
        <v>38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42</v>
      </c>
      <c r="BQ136" s="89">
        <f t="shared" si="67"/>
        <v>5.6756756756756754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/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/>
      <c r="T152" s="41"/>
      <c r="U152" s="41"/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/>
      <c r="AX152" s="41"/>
      <c r="AY152" s="41"/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0</v>
      </c>
      <c r="AV161" s="41">
        <v>0</v>
      </c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/>
      <c r="T163" s="41"/>
      <c r="U163" s="41"/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/>
      <c r="AX163" s="41"/>
      <c r="AY163" s="41"/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0</v>
      </c>
      <c r="AW166" s="41"/>
      <c r="AX166" s="41"/>
      <c r="AY166" s="41"/>
      <c r="AZ166" s="93">
        <f t="shared" si="51"/>
        <v>1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1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/>
      <c r="AX167" s="41"/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93">
        <f t="shared" si="47"/>
        <v>0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0</v>
      </c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/>
      <c r="AX177" s="41"/>
      <c r="AY177" s="41"/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1</v>
      </c>
      <c r="R178" s="41">
        <v>0</v>
      </c>
      <c r="S178" s="41"/>
      <c r="T178" s="41"/>
      <c r="U178" s="41"/>
      <c r="V178" s="93">
        <f t="shared" si="47"/>
        <v>42</v>
      </c>
      <c r="W178" s="94">
        <v>72.150000000000006</v>
      </c>
      <c r="X178" s="107">
        <f t="shared" si="48"/>
        <v>58.212058212058203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/>
      <c r="AI178" s="41"/>
      <c r="AJ178" s="41"/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1</v>
      </c>
      <c r="AV178" s="41">
        <v>0</v>
      </c>
      <c r="AW178" s="41"/>
      <c r="AX178" s="41"/>
      <c r="AY178" s="41"/>
      <c r="AZ178" s="93">
        <f t="shared" si="51"/>
        <v>42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2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85</v>
      </c>
      <c r="BQ178" s="89">
        <f t="shared" si="67"/>
        <v>1.1781011781011781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/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1</v>
      </c>
      <c r="AV182" s="41">
        <v>0</v>
      </c>
      <c r="AW182" s="41"/>
      <c r="AX182" s="41"/>
      <c r="AY182" s="41"/>
      <c r="AZ182" s="93">
        <f t="shared" si="51"/>
        <v>17</v>
      </c>
      <c r="BA182" s="94">
        <v>2.3333333333333335</v>
      </c>
      <c r="BB182" s="107">
        <f t="shared" si="52"/>
        <v>728.57142857142856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1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17</v>
      </c>
      <c r="BQ182" s="89">
        <f t="shared" si="67"/>
        <v>7.2857142857142856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/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0</v>
      </c>
      <c r="AV183" s="41">
        <v>0</v>
      </c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8</v>
      </c>
      <c r="BQ183" s="89">
        <f t="shared" si="67"/>
        <v>2.807017543859649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/>
      <c r="AX185" s="41"/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/>
      <c r="T186" s="41"/>
      <c r="U186" s="41"/>
      <c r="V186" s="93">
        <f t="shared" si="47"/>
        <v>0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0</v>
      </c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>
        <v>0</v>
      </c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/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/>
      <c r="AX188" s="41"/>
      <c r="AY188" s="41"/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>
        <v>0</v>
      </c>
      <c r="AV190" s="41">
        <v>0</v>
      </c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26</v>
      </c>
      <c r="BQ190" s="89">
        <f t="shared" si="67"/>
        <v>1.3708260105448153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/>
      <c r="AX195" s="41"/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/>
      <c r="T207" s="41"/>
      <c r="U207" s="41"/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/>
      <c r="AX207" s="41"/>
      <c r="AY207" s="41"/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/>
      <c r="T213" s="41"/>
      <c r="U213" s="41"/>
      <c r="V213" s="93">
        <f t="shared" si="68"/>
        <v>15</v>
      </c>
      <c r="W213" s="94">
        <v>5.55</v>
      </c>
      <c r="X213" s="107">
        <f t="shared" si="69"/>
        <v>270.27027027027026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0</v>
      </c>
      <c r="AV213" s="41">
        <v>0</v>
      </c>
      <c r="AW213" s="41"/>
      <c r="AX213" s="41"/>
      <c r="AY213" s="41"/>
      <c r="AZ213" s="93">
        <f t="shared" si="72"/>
        <v>15</v>
      </c>
      <c r="BA213" s="94">
        <v>5.166666666666667</v>
      </c>
      <c r="BB213" s="107">
        <f t="shared" si="73"/>
        <v>290.32258064516128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30</v>
      </c>
      <c r="BQ213" s="89">
        <f t="shared" si="88"/>
        <v>2.7993779160186625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/>
      <c r="T215" s="41"/>
      <c r="U215" s="41"/>
      <c r="V215" s="93">
        <f t="shared" si="68"/>
        <v>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/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/>
      <c r="T221" s="41"/>
      <c r="U221" s="41"/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/>
      <c r="AX221" s="41"/>
      <c r="AY221" s="41"/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/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/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/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93">
        <f t="shared" si="68"/>
        <v>1</v>
      </c>
      <c r="W224" s="94">
        <v>1.85</v>
      </c>
      <c r="X224" s="107">
        <f t="shared" si="69"/>
        <v>54.054054054054049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2</v>
      </c>
      <c r="BQ224" s="89">
        <f t="shared" si="88"/>
        <v>0.85106382978723405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93">
        <f t="shared" si="68"/>
        <v>4</v>
      </c>
      <c r="W226" s="94">
        <v>7.4</v>
      </c>
      <c r="X226" s="107">
        <f t="shared" si="69"/>
        <v>54.054054054054049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/>
      <c r="AX226" s="41"/>
      <c r="AY226" s="41"/>
      <c r="AZ226" s="93">
        <f t="shared" si="72"/>
        <v>14</v>
      </c>
      <c r="BA226" s="94">
        <v>15.666666666666666</v>
      </c>
      <c r="BB226" s="107">
        <f t="shared" si="73"/>
        <v>89.361702127659584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18</v>
      </c>
      <c r="BQ226" s="89">
        <f t="shared" si="88"/>
        <v>0.78034682080924855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0</v>
      </c>
      <c r="S227" s="41"/>
      <c r="T227" s="41"/>
      <c r="U227" s="41"/>
      <c r="V227" s="93">
        <f t="shared" si="68"/>
        <v>5</v>
      </c>
      <c r="W227" s="94">
        <v>5.55</v>
      </c>
      <c r="X227" s="107">
        <f t="shared" si="69"/>
        <v>90.090090090090087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0</v>
      </c>
      <c r="AW227" s="41"/>
      <c r="AX227" s="41"/>
      <c r="AY227" s="41"/>
      <c r="AZ227" s="93">
        <f t="shared" si="72"/>
        <v>8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13</v>
      </c>
      <c r="BQ227" s="89">
        <f t="shared" si="88"/>
        <v>2.3423423423423424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/>
      <c r="T228" s="41"/>
      <c r="U228" s="41"/>
      <c r="V228" s="93">
        <f t="shared" si="68"/>
        <v>2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0</v>
      </c>
      <c r="AW228" s="41"/>
      <c r="AX228" s="41"/>
      <c r="AY228" s="41"/>
      <c r="AZ228" s="93">
        <f t="shared" si="72"/>
        <v>5</v>
      </c>
      <c r="BA228" s="94">
        <v>0.5</v>
      </c>
      <c r="BB228" s="107">
        <f t="shared" si="73"/>
        <v>1000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7</v>
      </c>
      <c r="BQ228" s="89">
        <f t="shared" si="88"/>
        <v>14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>
        <v>0</v>
      </c>
      <c r="AV230" s="41">
        <v>0</v>
      </c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/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/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>
        <v>0</v>
      </c>
      <c r="AV232" s="41">
        <v>0</v>
      </c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0</v>
      </c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>
        <v>0</v>
      </c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0</v>
      </c>
      <c r="R236" s="41">
        <v>0</v>
      </c>
      <c r="S236" s="41"/>
      <c r="T236" s="41"/>
      <c r="U236" s="41"/>
      <c r="V236" s="93">
        <f t="shared" si="68"/>
        <v>6</v>
      </c>
      <c r="W236" s="94">
        <v>11.1</v>
      </c>
      <c r="X236" s="107">
        <f t="shared" si="69"/>
        <v>54.054054054054056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>
        <v>0</v>
      </c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0</v>
      </c>
      <c r="AV236" s="41">
        <v>0</v>
      </c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12</v>
      </c>
      <c r="BQ236" s="89">
        <f t="shared" si="88"/>
        <v>0.95238095238095244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/>
      <c r="T251" s="41"/>
      <c r="U251" s="41"/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/>
      <c r="AX251" s="41"/>
      <c r="AY251" s="41"/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0</v>
      </c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0</v>
      </c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/>
      <c r="AX276" s="41"/>
      <c r="AY276" s="41"/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/>
      <c r="AX286" s="41"/>
      <c r="AY286" s="41"/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0</v>
      </c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/>
      <c r="AX311" s="41"/>
      <c r="AY311" s="41"/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0</v>
      </c>
      <c r="AU323" s="41">
        <v>1</v>
      </c>
      <c r="AV323" s="41">
        <v>0</v>
      </c>
      <c r="AW323" s="41"/>
      <c r="AX323" s="41"/>
      <c r="AY323" s="41"/>
      <c r="AZ323" s="93">
        <f t="shared" si="93"/>
        <v>9</v>
      </c>
      <c r="BA323" s="94">
        <v>1</v>
      </c>
      <c r="BB323" s="107">
        <f t="shared" si="94"/>
        <v>900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0</v>
      </c>
      <c r="BJ323" s="48">
        <f t="shared" si="102"/>
        <v>1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9</v>
      </c>
      <c r="BQ323" s="89">
        <f t="shared" si="109"/>
        <v>9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0</v>
      </c>
      <c r="R326" s="41">
        <v>0</v>
      </c>
      <c r="S326" s="41"/>
      <c r="T326" s="41"/>
      <c r="U326" s="41"/>
      <c r="V326" s="93">
        <f t="shared" si="89"/>
        <v>43</v>
      </c>
      <c r="W326" s="94">
        <v>7.4</v>
      </c>
      <c r="X326" s="107">
        <f t="shared" si="90"/>
        <v>581.08108108108104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0</v>
      </c>
      <c r="AV326" s="41">
        <v>0</v>
      </c>
      <c r="AW326" s="41"/>
      <c r="AX326" s="41"/>
      <c r="AY326" s="41"/>
      <c r="AZ326" s="93">
        <f t="shared" si="93"/>
        <v>57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100</v>
      </c>
      <c r="BQ326" s="89">
        <f t="shared" si="109"/>
        <v>12.931034482758621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7</v>
      </c>
      <c r="R330" s="41">
        <v>0</v>
      </c>
      <c r="S330" s="41"/>
      <c r="T330" s="41"/>
      <c r="U330" s="41"/>
      <c r="V330" s="93">
        <f t="shared" si="110"/>
        <v>7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7</v>
      </c>
      <c r="AV330" s="41">
        <v>0</v>
      </c>
      <c r="AW330" s="41"/>
      <c r="AX330" s="41"/>
      <c r="AY330" s="41"/>
      <c r="AZ330" s="93">
        <f t="shared" si="114"/>
        <v>7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14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14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0</v>
      </c>
      <c r="AH337" s="41"/>
      <c r="AI337" s="41"/>
      <c r="AJ337" s="41"/>
      <c r="AK337" s="93">
        <f t="shared" si="112"/>
        <v>2</v>
      </c>
      <c r="AL337" s="94">
        <v>0.33333333333333331</v>
      </c>
      <c r="AM337" s="107">
        <f t="shared" si="113"/>
        <v>600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0</v>
      </c>
      <c r="AW337" s="41"/>
      <c r="AX337" s="41"/>
      <c r="AY337" s="41"/>
      <c r="AZ337" s="93">
        <f t="shared" si="114"/>
        <v>21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23</v>
      </c>
      <c r="BQ337" s="89">
        <f t="shared" si="130"/>
        <v>69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0</v>
      </c>
      <c r="AW343" s="41"/>
      <c r="AX343" s="41"/>
      <c r="AY343" s="41"/>
      <c r="AZ343" s="93">
        <f t="shared" si="114"/>
        <v>11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13</v>
      </c>
      <c r="BQ343" s="89">
        <f t="shared" si="130"/>
        <v>3.5135135135135132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/>
      <c r="T344" s="41"/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5</v>
      </c>
      <c r="BQ344" s="89">
        <f t="shared" si="130"/>
        <v>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/>
      <c r="AX345" s="41"/>
      <c r="AY345" s="41"/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/>
      <c r="T368" s="41"/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/>
      <c r="AX368" s="41"/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>
        <v>0</v>
      </c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1</v>
      </c>
      <c r="R377" s="41">
        <v>0</v>
      </c>
      <c r="S377" s="41"/>
      <c r="T377" s="41"/>
      <c r="U377" s="41"/>
      <c r="V377" s="93">
        <f t="shared" si="110"/>
        <v>1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2</v>
      </c>
      <c r="AV377" s="41">
        <v>0</v>
      </c>
      <c r="AW377" s="41"/>
      <c r="AX377" s="41"/>
      <c r="AY377" s="41"/>
      <c r="AZ377" s="93">
        <f t="shared" si="114"/>
        <v>14</v>
      </c>
      <c r="BA377" s="94">
        <v>28.333333333333332</v>
      </c>
      <c r="BB377" s="107">
        <f t="shared" si="115"/>
        <v>49.411764705882355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3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15</v>
      </c>
      <c r="BQ377" s="89">
        <f t="shared" si="130"/>
        <v>0.52325581395348841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0</v>
      </c>
      <c r="AV382" s="41">
        <v>0</v>
      </c>
      <c r="AW382" s="41"/>
      <c r="AX382" s="41"/>
      <c r="AY382" s="41"/>
      <c r="AZ382" s="93">
        <f t="shared" si="114"/>
        <v>24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24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0</v>
      </c>
      <c r="AW388" s="41"/>
      <c r="AX388" s="41"/>
      <c r="AY388" s="41"/>
      <c r="AZ388" s="93">
        <f t="shared" si="114"/>
        <v>9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9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93">
        <f t="shared" ref="V391:V445" si="131">SUM(J391:U391)</f>
        <v>4</v>
      </c>
      <c r="W391" s="94">
        <v>7.4</v>
      </c>
      <c r="X391" s="107">
        <f t="shared" ref="X391:X454" si="132">+IFERROR(V391/W391,0)*100</f>
        <v>54.054054054054049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15</v>
      </c>
      <c r="AR391" s="41">
        <v>6</v>
      </c>
      <c r="AS391" s="41">
        <v>4</v>
      </c>
      <c r="AT391" s="41">
        <v>5</v>
      </c>
      <c r="AU391" s="41">
        <v>3</v>
      </c>
      <c r="AV391" s="41">
        <v>2</v>
      </c>
      <c r="AW391" s="41"/>
      <c r="AX391" s="41"/>
      <c r="AY391" s="41"/>
      <c r="AZ391" s="93">
        <f t="shared" ref="AZ391:AZ445" si="135">SUM(AN391:AY391)</f>
        <v>89</v>
      </c>
      <c r="BA391" s="94">
        <v>17.333333333333332</v>
      </c>
      <c r="BB391" s="107">
        <f t="shared" ref="BB391:BB454" si="136">+IFERROR(AZ391/BA391,0)*100</f>
        <v>513.46153846153845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16</v>
      </c>
      <c r="BG391" s="48">
        <f t="shared" ref="BG391:BG445" si="141">+N391+AC391+AR391</f>
        <v>6</v>
      </c>
      <c r="BH391" s="48">
        <f t="shared" ref="BH391:BH445" si="142">+O391+AD391+AS391</f>
        <v>4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2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97</v>
      </c>
      <c r="BQ391" s="89">
        <f t="shared" ref="BQ391:BQ445" si="151">IFERROR(BP391/BO391,0)</f>
        <v>3.8696808510638299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>
        <v>0</v>
      </c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/>
      <c r="AX396" s="41"/>
      <c r="AY396" s="41"/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0</v>
      </c>
      <c r="AV411" s="41">
        <v>0</v>
      </c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5</v>
      </c>
      <c r="BQ411" s="89">
        <f t="shared" si="151"/>
        <v>1.7543859649122806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/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0</v>
      </c>
      <c r="AV426" s="41">
        <v>0</v>
      </c>
      <c r="AW426" s="41"/>
      <c r="AX426" s="41"/>
      <c r="AY426" s="41"/>
      <c r="AZ426" s="93">
        <f t="shared" si="135"/>
        <v>2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2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/>
      <c r="T431" s="41"/>
      <c r="U431" s="41"/>
      <c r="V431" s="93">
        <f t="shared" si="131"/>
        <v>3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0</v>
      </c>
      <c r="AW431" s="41"/>
      <c r="AX431" s="41"/>
      <c r="AY431" s="41"/>
      <c r="AZ431" s="93">
        <f t="shared" si="135"/>
        <v>5</v>
      </c>
      <c r="BA431" s="94">
        <v>4.666666666666667</v>
      </c>
      <c r="BB431" s="107">
        <f t="shared" si="136"/>
        <v>107.14285714285714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8</v>
      </c>
      <c r="BQ431" s="89">
        <f t="shared" si="151"/>
        <v>1.7142857142857142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0</v>
      </c>
      <c r="AW435" s="41"/>
      <c r="AX435" s="41"/>
      <c r="AY435" s="41"/>
      <c r="AZ435" s="93">
        <f t="shared" si="135"/>
        <v>20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20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>
        <v>0</v>
      </c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/>
      <c r="AX440" s="41"/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/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0</v>
      </c>
      <c r="AW446" s="41"/>
      <c r="AX446" s="41"/>
      <c r="AY446" s="41"/>
      <c r="AZ446" s="93">
        <f t="shared" ref="AZ446:AZ449" si="154">SUM(AN446:AY446)</f>
        <v>11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13</v>
      </c>
      <c r="BQ446" s="89">
        <f t="shared" ref="BQ446:BQ449" si="168">IFERROR(BP446/BO446,0)</f>
        <v>3.5135135135135132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/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/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/>
      <c r="AX449" s="41"/>
      <c r="AY449" s="41"/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/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/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/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/>
      <c r="AX455" s="41"/>
      <c r="AY455" s="41"/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/>
      <c r="T456" s="41"/>
      <c r="U456" s="41"/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/>
      <c r="AI456" s="41"/>
      <c r="AJ456" s="41"/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0</v>
      </c>
      <c r="AU456" s="41">
        <v>0</v>
      </c>
      <c r="AV456" s="41">
        <v>0</v>
      </c>
      <c r="AW456" s="41"/>
      <c r="AX456" s="41"/>
      <c r="AY456" s="41"/>
      <c r="AZ456" s="93">
        <f t="shared" si="171"/>
        <v>25</v>
      </c>
      <c r="BA456" s="94">
        <v>1.5</v>
      </c>
      <c r="BB456" s="107">
        <f t="shared" si="188"/>
        <v>1666.6666666666667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29</v>
      </c>
      <c r="BQ456" s="89">
        <f t="shared" si="185"/>
        <v>5.5769230769230766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0</v>
      </c>
      <c r="AV459" s="41">
        <v>0</v>
      </c>
      <c r="AW459" s="41"/>
      <c r="AX459" s="41"/>
      <c r="AY459" s="41"/>
      <c r="AZ459" s="93">
        <f t="shared" si="171"/>
        <v>15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15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/>
      <c r="T460" s="41"/>
      <c r="U460" s="41"/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/>
      <c r="AX460" s="41"/>
      <c r="AY460" s="41"/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0</v>
      </c>
      <c r="AW461" s="41"/>
      <c r="AX461" s="41"/>
      <c r="AY461" s="41"/>
      <c r="AZ461" s="93">
        <f t="shared" si="171"/>
        <v>12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12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/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0</v>
      </c>
      <c r="AW466" s="41"/>
      <c r="AX466" s="41"/>
      <c r="AY466" s="41"/>
      <c r="AZ466" s="93">
        <f t="shared" si="171"/>
        <v>7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7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/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/>
      <c r="AX469" s="41"/>
      <c r="AY469" s="41"/>
      <c r="AZ469" s="93">
        <f t="shared" si="171"/>
        <v>23</v>
      </c>
      <c r="BA469" s="94">
        <v>21.666666666666668</v>
      </c>
      <c r="BB469" s="107">
        <f t="shared" si="188"/>
        <v>106.15384615384616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27</v>
      </c>
      <c r="BQ469" s="89">
        <f t="shared" si="185"/>
        <v>0.89800443458980039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/>
      <c r="T470" s="41"/>
      <c r="U470" s="41"/>
      <c r="V470" s="93">
        <f t="shared" si="169"/>
        <v>2</v>
      </c>
      <c r="W470" s="94">
        <v>3.7</v>
      </c>
      <c r="X470" s="107">
        <f t="shared" si="186"/>
        <v>54.054054054054049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1</v>
      </c>
      <c r="AW470" s="41"/>
      <c r="AX470" s="41"/>
      <c r="AY470" s="41"/>
      <c r="AZ470" s="93">
        <f t="shared" si="171"/>
        <v>11</v>
      </c>
      <c r="BA470" s="94">
        <v>3</v>
      </c>
      <c r="BB470" s="107">
        <f t="shared" si="188"/>
        <v>366.66666666666663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1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15</v>
      </c>
      <c r="BQ470" s="89">
        <f t="shared" si="185"/>
        <v>2.0361990950226243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/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0</v>
      </c>
      <c r="AW472" s="41"/>
      <c r="AX472" s="41"/>
      <c r="AY472" s="41"/>
      <c r="AZ472" s="93">
        <f t="shared" si="171"/>
        <v>57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58</v>
      </c>
      <c r="BQ472" s="89">
        <f t="shared" si="185"/>
        <v>31.351351351351351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/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0</v>
      </c>
      <c r="AW473" s="41"/>
      <c r="AX473" s="41"/>
      <c r="AY473" s="41"/>
      <c r="AZ473" s="93">
        <f t="shared" si="171"/>
        <v>28</v>
      </c>
      <c r="BA473" s="94">
        <v>11.666666666666666</v>
      </c>
      <c r="BB473" s="107">
        <f t="shared" si="188"/>
        <v>240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28</v>
      </c>
      <c r="BQ473" s="89">
        <f t="shared" si="185"/>
        <v>2.2702702702702706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/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0</v>
      </c>
      <c r="AW474" s="41"/>
      <c r="AX474" s="41"/>
      <c r="AY474" s="41"/>
      <c r="AZ474" s="93">
        <f t="shared" si="171"/>
        <v>17</v>
      </c>
      <c r="BA474" s="94">
        <v>63.666666666666664</v>
      </c>
      <c r="BB474" s="107">
        <f t="shared" si="188"/>
        <v>26.701570680628272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18</v>
      </c>
      <c r="BQ474" s="89">
        <f t="shared" si="185"/>
        <v>0.27473925209870265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/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/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/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/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/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/>
      <c r="AX487" s="41"/>
      <c r="AY487" s="41"/>
      <c r="AZ487" s="93">
        <f t="shared" si="171"/>
        <v>5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5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/>
      <c r="AX488" s="41"/>
      <c r="AY488" s="41"/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/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14</v>
      </c>
      <c r="BQ493" s="89">
        <f t="shared" si="185"/>
        <v>7.5675675675675675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/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/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/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/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1</v>
      </c>
      <c r="AV579" s="41">
        <v>0</v>
      </c>
      <c r="AW579" s="41"/>
      <c r="AX579" s="41"/>
      <c r="AY579" s="41"/>
      <c r="AZ579" s="93">
        <f t="shared" si="213"/>
        <v>4</v>
      </c>
      <c r="BA579" s="94">
        <v>2.5</v>
      </c>
      <c r="BB579" s="107">
        <f t="shared" si="209"/>
        <v>160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1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4</v>
      </c>
      <c r="BQ579" s="89">
        <f t="shared" si="227"/>
        <v>1.6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/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/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/>
      <c r="T656" s="41"/>
      <c r="U656" s="41"/>
      <c r="V656" s="93">
        <f t="shared" si="232"/>
        <v>2</v>
      </c>
      <c r="W656" s="94">
        <v>1.85</v>
      </c>
      <c r="X656" s="107">
        <f t="shared" si="249"/>
        <v>108.1081081081081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9</v>
      </c>
      <c r="AV656" s="41">
        <v>0</v>
      </c>
      <c r="AW656" s="41"/>
      <c r="AX656" s="41"/>
      <c r="AY656" s="41"/>
      <c r="AZ656" s="93">
        <f t="shared" si="234"/>
        <v>79</v>
      </c>
      <c r="BA656" s="94">
        <v>9.6666666666666661</v>
      </c>
      <c r="BB656" s="107">
        <f t="shared" si="251"/>
        <v>817.24137931034488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81</v>
      </c>
      <c r="BQ656" s="89">
        <f t="shared" si="248"/>
        <v>7.0332850940665708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/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/>
      <c r="T659" s="41"/>
      <c r="U659" s="41"/>
      <c r="V659" s="93">
        <f t="shared" si="232"/>
        <v>5</v>
      </c>
      <c r="W659" s="94">
        <v>7.4</v>
      </c>
      <c r="X659" s="107">
        <f t="shared" si="249"/>
        <v>67.567567567567565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0</v>
      </c>
      <c r="AW659" s="41"/>
      <c r="AX659" s="41"/>
      <c r="AY659" s="41"/>
      <c r="AZ659" s="93">
        <f t="shared" si="234"/>
        <v>14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20</v>
      </c>
      <c r="BQ659" s="89">
        <f t="shared" si="248"/>
        <v>2.7027027027027026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/>
      <c r="T660" s="41"/>
      <c r="U660" s="41"/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/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0</v>
      </c>
      <c r="AV661" s="41">
        <v>0</v>
      </c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/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0</v>
      </c>
      <c r="AV662" s="41">
        <v>0</v>
      </c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7</v>
      </c>
      <c r="BQ662" s="89">
        <f t="shared" si="248"/>
        <v>3.7837837837837838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/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/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0</v>
      </c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6</v>
      </c>
      <c r="BQ664" s="89">
        <f t="shared" si="248"/>
        <v>3.243243243243243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/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/>
      <c r="AX680" s="41"/>
      <c r="AY680" s="41"/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/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/>
      <c r="T688" s="41"/>
      <c r="U688" s="41"/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/>
      <c r="AX688" s="41"/>
      <c r="AY688" s="41"/>
      <c r="AZ688" s="93">
        <f t="shared" si="234"/>
        <v>7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9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/>
      <c r="T696" s="41"/>
      <c r="U696" s="41"/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/>
      <c r="AX696" s="41"/>
      <c r="AY696" s="41"/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0</v>
      </c>
      <c r="S700" s="41"/>
      <c r="T700" s="41"/>
      <c r="U700" s="41"/>
      <c r="V700" s="93">
        <f t="shared" si="232"/>
        <v>7</v>
      </c>
      <c r="W700" s="94">
        <v>12.95</v>
      </c>
      <c r="X700" s="107">
        <f t="shared" si="249"/>
        <v>54.054054054054056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6</v>
      </c>
      <c r="AU700" s="41">
        <v>3</v>
      </c>
      <c r="AV700" s="41">
        <v>0</v>
      </c>
      <c r="AW700" s="41"/>
      <c r="AX700" s="41"/>
      <c r="AY700" s="41"/>
      <c r="AZ700" s="93">
        <f t="shared" si="234"/>
        <v>70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6</v>
      </c>
      <c r="BJ700" s="48">
        <f t="shared" si="242"/>
        <v>3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77</v>
      </c>
      <c r="BQ700" s="89">
        <f t="shared" si="248"/>
        <v>5.9459459459459465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/>
      <c r="T701" s="41"/>
      <c r="U701" s="41"/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/>
      <c r="AX701" s="41"/>
      <c r="AY701" s="41"/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20</v>
      </c>
      <c r="Q702" s="41">
        <v>5</v>
      </c>
      <c r="R702" s="41">
        <v>0</v>
      </c>
      <c r="S702" s="41"/>
      <c r="T702" s="41"/>
      <c r="U702" s="41"/>
      <c r="V702" s="93">
        <f t="shared" si="232"/>
        <v>46</v>
      </c>
      <c r="W702" s="94">
        <v>31.45</v>
      </c>
      <c r="X702" s="107">
        <f t="shared" si="249"/>
        <v>146.26391096979333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/>
      <c r="AI702" s="41"/>
      <c r="AJ702" s="41"/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59</v>
      </c>
      <c r="AU702" s="41">
        <v>17</v>
      </c>
      <c r="AV702" s="41">
        <v>0</v>
      </c>
      <c r="AW702" s="41"/>
      <c r="AX702" s="41"/>
      <c r="AY702" s="41"/>
      <c r="AZ702" s="93">
        <f t="shared" si="234"/>
        <v>328</v>
      </c>
      <c r="BA702" s="94">
        <v>47.5</v>
      </c>
      <c r="BB702" s="107">
        <f t="shared" si="251"/>
        <v>690.52631578947376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82</v>
      </c>
      <c r="BJ702" s="48">
        <f t="shared" si="242"/>
        <v>22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377</v>
      </c>
      <c r="BQ702" s="89">
        <f t="shared" si="248"/>
        <v>4.6764523464957612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/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0</v>
      </c>
      <c r="AW703" s="41"/>
      <c r="AX703" s="41"/>
      <c r="AY703" s="41"/>
      <c r="AZ703" s="93">
        <f t="shared" si="234"/>
        <v>53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57</v>
      </c>
      <c r="BQ703" s="89">
        <f t="shared" si="248"/>
        <v>15.405405405405405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/>
      <c r="T704" s="41"/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/>
      <c r="AX704" s="41"/>
      <c r="AY704" s="41"/>
      <c r="AZ704" s="93">
        <f t="shared" si="234"/>
        <v>5</v>
      </c>
      <c r="BA704" s="94">
        <v>9.8333333333333339</v>
      </c>
      <c r="BB704" s="107">
        <f t="shared" si="251"/>
        <v>50.847457627118644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5</v>
      </c>
      <c r="BQ704" s="89">
        <f t="shared" si="248"/>
        <v>0.50847457627118642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/>
      <c r="T705" s="41"/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0</v>
      </c>
      <c r="AW705" s="41"/>
      <c r="AX705" s="41"/>
      <c r="AY705" s="41"/>
      <c r="AZ705" s="93">
        <f t="shared" si="234"/>
        <v>44</v>
      </c>
      <c r="BA705" s="94">
        <v>3.1666666666666665</v>
      </c>
      <c r="BB705" s="107">
        <f t="shared" si="251"/>
        <v>1389.4736842105265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44</v>
      </c>
      <c r="BQ705" s="89">
        <f t="shared" si="248"/>
        <v>13.894736842105264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0</v>
      </c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/>
      <c r="AI707" s="41"/>
      <c r="AJ707" s="41"/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0</v>
      </c>
      <c r="AW707" s="41"/>
      <c r="AX707" s="41"/>
      <c r="AY707" s="41"/>
      <c r="AZ707" s="93">
        <f t="shared" si="255"/>
        <v>34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35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0</v>
      </c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/>
      <c r="T709" s="41"/>
      <c r="U709" s="41"/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/>
      <c r="AX709" s="41"/>
      <c r="AY709" s="41"/>
      <c r="AZ709" s="93">
        <f t="shared" si="255"/>
        <v>12</v>
      </c>
      <c r="BA709" s="94">
        <v>5.166666666666667</v>
      </c>
      <c r="BB709" s="107">
        <f t="shared" si="251"/>
        <v>232.258064516129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16</v>
      </c>
      <c r="BQ709" s="89">
        <f t="shared" si="269"/>
        <v>2.9090909090909092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/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>
        <v>0</v>
      </c>
      <c r="R711" s="41">
        <v>0</v>
      </c>
      <c r="S711" s="41"/>
      <c r="T711" s="41"/>
      <c r="U711" s="41"/>
      <c r="V711" s="93">
        <f t="shared" si="253"/>
        <v>3</v>
      </c>
      <c r="W711" s="94">
        <v>5.55</v>
      </c>
      <c r="X711" s="107">
        <f t="shared" ref="X711:X764" si="270">+IFERROR(V711/W711,0)*100</f>
        <v>54.054054054054056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>
        <v>0</v>
      </c>
      <c r="AG711" s="41">
        <v>0</v>
      </c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>
        <v>1</v>
      </c>
      <c r="AV711" s="41">
        <v>0</v>
      </c>
      <c r="AW711" s="41"/>
      <c r="AX711" s="41"/>
      <c r="AY711" s="41"/>
      <c r="AZ711" s="93">
        <f t="shared" si="255"/>
        <v>5</v>
      </c>
      <c r="BA711" s="94">
        <v>5</v>
      </c>
      <c r="BB711" s="107">
        <f t="shared" ref="BB711:BB764" si="272">+IFERROR(AZ711/BA711,0)*100</f>
        <v>100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1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9</v>
      </c>
      <c r="BQ711" s="89">
        <f t="shared" si="269"/>
        <v>0.85308056872037907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/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0</v>
      </c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1</v>
      </c>
      <c r="BQ712" s="89">
        <f t="shared" si="269"/>
        <v>0.14634146341463417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/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0</v>
      </c>
      <c r="AW713" s="41"/>
      <c r="AX713" s="41"/>
      <c r="AY713" s="41"/>
      <c r="AZ713" s="93">
        <f t="shared" si="255"/>
        <v>4</v>
      </c>
      <c r="BA713" s="94">
        <v>8.3333333333333339</v>
      </c>
      <c r="BB713" s="107">
        <f t="shared" si="272"/>
        <v>48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4</v>
      </c>
      <c r="BQ713" s="89">
        <f t="shared" si="269"/>
        <v>0.48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/>
      <c r="T714" s="41"/>
      <c r="U714" s="41"/>
      <c r="V714" s="93">
        <f t="shared" si="253"/>
        <v>1</v>
      </c>
      <c r="W714" s="94">
        <v>1.85</v>
      </c>
      <c r="X714" s="107">
        <f t="shared" si="270"/>
        <v>54.054054054054049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0</v>
      </c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2</v>
      </c>
      <c r="BQ714" s="89">
        <f t="shared" si="269"/>
        <v>0.23952095808383234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>
        <v>0</v>
      </c>
      <c r="R715" s="41">
        <v>0</v>
      </c>
      <c r="S715" s="41"/>
      <c r="T715" s="41"/>
      <c r="U715" s="41"/>
      <c r="V715" s="93">
        <f t="shared" si="253"/>
        <v>12</v>
      </c>
      <c r="W715" s="94">
        <v>22.2</v>
      </c>
      <c r="X715" s="107">
        <f t="shared" si="270"/>
        <v>54.054054054054056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>
        <v>0</v>
      </c>
      <c r="AV715" s="41">
        <v>0</v>
      </c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28</v>
      </c>
      <c r="BQ715" s="89">
        <f t="shared" si="269"/>
        <v>0.99881093935790721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/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/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3</v>
      </c>
      <c r="BQ717" s="89">
        <f t="shared" si="269"/>
        <v>0.21951219512195119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/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0</v>
      </c>
      <c r="AW718" s="41"/>
      <c r="AX718" s="41"/>
      <c r="AY718" s="41"/>
      <c r="AZ718" s="93">
        <f t="shared" si="255"/>
        <v>12</v>
      </c>
      <c r="BA718" s="94">
        <v>8.3333333333333339</v>
      </c>
      <c r="BB718" s="107">
        <f t="shared" si="272"/>
        <v>144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12</v>
      </c>
      <c r="BQ718" s="89">
        <f t="shared" si="269"/>
        <v>1.44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/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0</v>
      </c>
      <c r="AV720" s="41">
        <v>0</v>
      </c>
      <c r="AW720" s="41"/>
      <c r="AX720" s="41"/>
      <c r="AY720" s="41"/>
      <c r="AZ720" s="93">
        <f t="shared" si="255"/>
        <v>4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4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/>
      <c r="T721" s="41"/>
      <c r="U721" s="41"/>
      <c r="V721" s="93">
        <f t="shared" si="253"/>
        <v>3</v>
      </c>
      <c r="W721" s="94">
        <v>3.7</v>
      </c>
      <c r="X721" s="107">
        <f t="shared" si="270"/>
        <v>81.081081081081081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/>
      <c r="AX721" s="41"/>
      <c r="AY721" s="41"/>
      <c r="AZ721" s="93">
        <f t="shared" si="255"/>
        <v>7</v>
      </c>
      <c r="BA721" s="94">
        <v>11.333333333333334</v>
      </c>
      <c r="BB721" s="107">
        <f t="shared" si="272"/>
        <v>61.764705882352935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10</v>
      </c>
      <c r="BQ721" s="89">
        <f t="shared" si="269"/>
        <v>0.66518847006651882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/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0</v>
      </c>
      <c r="AW722" s="41"/>
      <c r="AX722" s="41"/>
      <c r="AY722" s="41"/>
      <c r="AZ722" s="93">
        <f t="shared" si="255"/>
        <v>26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30</v>
      </c>
      <c r="BQ722" s="89">
        <f t="shared" si="269"/>
        <v>4.0540540540540535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/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/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/>
      <c r="AI728" s="41"/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/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0</v>
      </c>
      <c r="AW738" s="41"/>
      <c r="AX738" s="41"/>
      <c r="AY738" s="41"/>
      <c r="AZ738" s="93">
        <f t="shared" si="255"/>
        <v>76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79</v>
      </c>
      <c r="BQ738" s="89">
        <f t="shared" si="269"/>
        <v>14.234234234234235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/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0</v>
      </c>
      <c r="AV741" s="41">
        <v>0</v>
      </c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/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/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/>
      <c r="T753" s="41"/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0</v>
      </c>
      <c r="AW753" s="41"/>
      <c r="AX753" s="41"/>
      <c r="AY753" s="41"/>
      <c r="AZ753" s="93">
        <f t="shared" si="255"/>
        <v>11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12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/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/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/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0</v>
      </c>
      <c r="AV766" s="41">
        <v>0</v>
      </c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4</v>
      </c>
      <c r="BQ766" s="89">
        <f t="shared" si="311"/>
        <v>8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/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/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/>
      <c r="AX772" s="41"/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0</v>
      </c>
      <c r="S774" s="41"/>
      <c r="T774" s="41"/>
      <c r="U774" s="41"/>
      <c r="V774" s="93">
        <f t="shared" si="333"/>
        <v>1</v>
      </c>
      <c r="W774" s="94">
        <v>1.85</v>
      </c>
      <c r="X774" s="107">
        <f t="shared" si="334"/>
        <v>54.054054054054049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0</v>
      </c>
      <c r="AV774" s="41">
        <v>0</v>
      </c>
      <c r="AW774" s="41"/>
      <c r="AX774" s="41"/>
      <c r="AY774" s="41"/>
      <c r="AZ774" s="93">
        <f t="shared" si="337"/>
        <v>18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19</v>
      </c>
      <c r="BQ774" s="89">
        <f t="shared" si="353"/>
        <v>10.27027027027027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0</v>
      </c>
      <c r="S775" s="41"/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0</v>
      </c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0</v>
      </c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/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/>
      <c r="AX787" s="41"/>
      <c r="AY787" s="41"/>
      <c r="AZ787" s="93">
        <f t="shared" ref="AZ787:AZ789" si="421">SUM(AN787:AY787)</f>
        <v>26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28</v>
      </c>
      <c r="BQ787" s="89">
        <f t="shared" ref="BQ787:BQ789" si="437">IFERROR(BP787/BO787,0)</f>
        <v>15.135135135135135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0</v>
      </c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281</v>
      </c>
      <c r="E4" s="82">
        <f>+IRA!L4+IRA!AA4+IRA!AP4</f>
        <v>378</v>
      </c>
      <c r="F4" s="82">
        <f>+IRA!M4+IRA!AB4+IRA!AQ4</f>
        <v>356</v>
      </c>
      <c r="G4" s="82">
        <f>+IRA!N4+IRA!AC4+IRA!AR4</f>
        <v>644</v>
      </c>
      <c r="H4" s="82">
        <f>+IRA!O4+IRA!AD4+IRA!AS4</f>
        <v>1054</v>
      </c>
      <c r="I4" s="82">
        <f>+IRA!P4+IRA!AE4+IRA!AT4</f>
        <v>806</v>
      </c>
      <c r="J4" s="82">
        <f>+IRA!Q4+IRA!AF4+IRA!AU4</f>
        <v>334</v>
      </c>
      <c r="K4" s="82">
        <f>+IRA!R4+IRA!AG4+IRA!AV4</f>
        <v>8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27</v>
      </c>
      <c r="D6" s="59">
        <f>SUMIFS(IRA!$AK$6:$AK$889,IRA!$E$6:$E$889,REDES!B6)</f>
        <v>4</v>
      </c>
      <c r="E6" s="60">
        <f>SUMIFS(IRA!$AZ$6:$AZ$889,IRA!$E$6:$E$889,REDES!B6)</f>
        <v>154</v>
      </c>
      <c r="F6" s="71">
        <f>SUM(C6:E6)</f>
        <v>185</v>
      </c>
      <c r="G6" s="121">
        <f>SUMIFS(IRA!$BO$6:$BO$976,IRA!$E$6:$E$976,REDES!B6)</f>
        <v>181.23333333333332</v>
      </c>
      <c r="H6" s="75">
        <f>IFERROR(F6/G6,0)</f>
        <v>1.0207835203237079</v>
      </c>
    </row>
    <row r="7" spans="2:8" x14ac:dyDescent="0.3">
      <c r="B7" s="61" t="s">
        <v>511</v>
      </c>
      <c r="C7" s="62">
        <f>SUMIFS(IRA!$V$6:$V$889,IRA!$E$6:$E$889,REDES!B7)</f>
        <v>1078</v>
      </c>
      <c r="D7" s="63">
        <f>SUMIFS(IRA!$AK$6:$AK$889,IRA!$E$6:$E$889,REDES!B7)</f>
        <v>13</v>
      </c>
      <c r="E7" s="64">
        <f>SUMIFS(IRA!$AZ$6:$AZ$889,IRA!$E$6:$E$889,REDES!B7)</f>
        <v>1487</v>
      </c>
      <c r="F7" s="72">
        <f t="shared" ref="F7:F13" si="0">SUM(C7:E7)</f>
        <v>2578</v>
      </c>
      <c r="G7" s="121">
        <f>SUMIFS(IRA!$BO$6:$BO$976,IRA!$E$6:$E$976,REDES!B7)</f>
        <v>1415.5333333333338</v>
      </c>
      <c r="H7" s="76">
        <f t="shared" ref="H7:H14" si="1">IFERROR(F7/G7,0)</f>
        <v>1.8212216832289356</v>
      </c>
    </row>
    <row r="8" spans="2:8" x14ac:dyDescent="0.3">
      <c r="B8" s="61" t="s">
        <v>191</v>
      </c>
      <c r="C8" s="62">
        <f>SUMIFS(IRA!$V$6:$V$889,IRA!$E$6:$E$889,REDES!B8)</f>
        <v>10</v>
      </c>
      <c r="D8" s="63">
        <f>SUMIFS(IRA!$AK$6:$AK$889,IRA!$E$6:$E$889,REDES!B8)</f>
        <v>5</v>
      </c>
      <c r="E8" s="64">
        <f>SUMIFS(IRA!$AZ$6:$AZ$889,IRA!$E$6:$E$889,REDES!B8)</f>
        <v>166</v>
      </c>
      <c r="F8" s="72">
        <f t="shared" si="0"/>
        <v>181</v>
      </c>
      <c r="G8" s="121">
        <f>SUMIFS(IRA!$BO$6:$BO$976,IRA!$E$6:$E$976,REDES!B8)</f>
        <v>160.96666666666664</v>
      </c>
      <c r="H8" s="76">
        <f t="shared" si="1"/>
        <v>1.1244564091944504</v>
      </c>
    </row>
    <row r="9" spans="2:8" x14ac:dyDescent="0.3">
      <c r="B9" s="61" t="s">
        <v>509</v>
      </c>
      <c r="C9" s="62">
        <f>SUMIFS(IRA!$V$6:$V$889,IRA!$E$6:$E$889,REDES!B9)</f>
        <v>34</v>
      </c>
      <c r="D9" s="63">
        <f>SUMIFS(IRA!$AK$6:$AK$889,IRA!$E$6:$E$889,REDES!B9)</f>
        <v>5</v>
      </c>
      <c r="E9" s="64">
        <f>SUMIFS(IRA!$AZ$6:$AZ$889,IRA!$E$6:$E$889,REDES!B9)</f>
        <v>408</v>
      </c>
      <c r="F9" s="72">
        <f t="shared" si="0"/>
        <v>447</v>
      </c>
      <c r="G9" s="121">
        <f>SUMIFS(IRA!$BO$6:$BO$976,IRA!$E$6:$E$976,REDES!B9)</f>
        <v>49.95</v>
      </c>
      <c r="H9" s="76">
        <f t="shared" si="1"/>
        <v>8.9489489489489493</v>
      </c>
    </row>
    <row r="10" spans="2:8" x14ac:dyDescent="0.3">
      <c r="B10" s="61" t="s">
        <v>500</v>
      </c>
      <c r="C10" s="62">
        <f>SUMIFS(IRA!$V$6:$V$889,IRA!$E$6:$E$889,REDES!B10)</f>
        <v>16</v>
      </c>
      <c r="D10" s="63">
        <f>SUMIFS(IRA!$AK$6:$AK$889,IRA!$E$6:$E$889,REDES!B10)</f>
        <v>1</v>
      </c>
      <c r="E10" s="64">
        <f>SUMIFS(IRA!$AZ$6:$AZ$889,IRA!$E$6:$E$889,REDES!B10)</f>
        <v>187</v>
      </c>
      <c r="F10" s="72">
        <f t="shared" si="0"/>
        <v>204</v>
      </c>
      <c r="G10" s="121">
        <f>SUMIFS(IRA!$BO$6:$BO$976,IRA!$E$6:$E$976,REDES!B10)</f>
        <v>89.566666666666663</v>
      </c>
      <c r="H10" s="76">
        <f t="shared" si="1"/>
        <v>2.2776330480089322</v>
      </c>
    </row>
    <row r="11" spans="2:8" x14ac:dyDescent="0.3">
      <c r="B11" s="61" t="s">
        <v>254</v>
      </c>
      <c r="C11" s="62">
        <f>SUMIFS(IRA!$V$6:$V$889,IRA!$E$6:$E$889,REDES!B11)</f>
        <v>22</v>
      </c>
      <c r="D11" s="63">
        <f>SUMIFS(IRA!$AK$6:$AK$889,IRA!$E$6:$E$889,REDES!B11)</f>
        <v>2</v>
      </c>
      <c r="E11" s="64">
        <f>SUMIFS(IRA!$AZ$6:$AZ$889,IRA!$E$6:$E$889,REDES!B11)</f>
        <v>152</v>
      </c>
      <c r="F11" s="72">
        <f t="shared" si="0"/>
        <v>176</v>
      </c>
      <c r="G11" s="121">
        <f>SUMIFS(IRA!$BO$6:$BO$976,IRA!$E$6:$E$976,REDES!B11)</f>
        <v>27.75</v>
      </c>
      <c r="H11" s="76">
        <f t="shared" si="1"/>
        <v>6.3423423423423424</v>
      </c>
    </row>
    <row r="12" spans="2:8" x14ac:dyDescent="0.3">
      <c r="B12" s="61" t="s">
        <v>11</v>
      </c>
      <c r="C12" s="62">
        <f>SUMIFS(IRA!$V$6:$V$889,IRA!$E$6:$E$889,REDES!B12)</f>
        <v>5</v>
      </c>
      <c r="D12" s="63">
        <f>SUMIFS(IRA!$AK$6:$AK$889,IRA!$E$6:$E$889,REDES!B12)</f>
        <v>1</v>
      </c>
      <c r="E12" s="64">
        <f>SUMIFS(IRA!$AZ$6:$AZ$889,IRA!$E$6:$E$889,REDES!B12)</f>
        <v>73</v>
      </c>
      <c r="F12" s="72">
        <f t="shared" si="0"/>
        <v>79</v>
      </c>
      <c r="G12" s="121">
        <f>SUMIFS(IRA!$BO$6:$BO$976,IRA!$E$6:$E$976,REDES!B12)</f>
        <v>7.4</v>
      </c>
      <c r="H12" s="76">
        <f t="shared" si="1"/>
        <v>10.675675675675675</v>
      </c>
    </row>
    <row r="13" spans="2:8" ht="15" thickBot="1" x14ac:dyDescent="0.35">
      <c r="B13" s="61" t="s">
        <v>69</v>
      </c>
      <c r="C13" s="65">
        <f>SUMIFS(IRA!$V$6:$V$889,IRA!$E$6:$E$889,REDES!B13)</f>
        <v>50</v>
      </c>
      <c r="D13" s="66">
        <f>SUMIFS(IRA!$AK$6:$AK$889,IRA!$E$6:$E$889,REDES!B13)</f>
        <v>1</v>
      </c>
      <c r="E13" s="67">
        <f>SUMIFS(IRA!$AZ$6:$AZ$889,IRA!$E$6:$E$889,REDES!B13)</f>
        <v>201</v>
      </c>
      <c r="F13" s="73">
        <f t="shared" si="0"/>
        <v>252</v>
      </c>
      <c r="G13" s="121">
        <f>SUMIFS(IRA!$BO$6:$BO$976,IRA!$E$6:$E$976,REDES!B13)</f>
        <v>202.41666666666671</v>
      </c>
      <c r="H13" s="76">
        <f t="shared" si="1"/>
        <v>1.2449567723342936</v>
      </c>
    </row>
    <row r="14" spans="2:8" ht="15" thickBot="1" x14ac:dyDescent="0.35">
      <c r="B14" s="68" t="s">
        <v>495</v>
      </c>
      <c r="C14" s="69">
        <f>SUM(C6:C13)</f>
        <v>1242</v>
      </c>
      <c r="D14" s="70">
        <f>SUM(D6:D13)</f>
        <v>32</v>
      </c>
      <c r="E14" s="70">
        <f>SUM(E6:E13)</f>
        <v>2828</v>
      </c>
      <c r="F14" s="74">
        <f>SUM(F6:F13)</f>
        <v>4102</v>
      </c>
      <c r="G14" s="122">
        <f>SUM(G6:G13)</f>
        <v>2134.8166666666671</v>
      </c>
      <c r="H14" s="77">
        <f t="shared" si="1"/>
        <v>1.9214764733895959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2025-09-10T17:50:24Z</dcterms:modified>
</cp:coreProperties>
</file>